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665" windowHeight="8880" tabRatio="823" activeTab="2"/>
  </bookViews>
  <sheets>
    <sheet name="封面" sheetId="2" r:id="rId1"/>
    <sheet name="说明" sheetId="3" r:id="rId2"/>
    <sheet name="工程量清单表" sheetId="5" r:id="rId3"/>
    <sheet name="综合单价分析表" sheetId="4" r:id="rId4"/>
    <sheet name="限价清单" sheetId="6" state="hidden" r:id="rId5"/>
    <sheet name="Sheet1" sheetId="7" r:id="rId6"/>
  </sheets>
  <definedNames>
    <definedName name="_xlnm.Print_Area" localSheetId="0">封面!$A$1:$C$41</definedName>
    <definedName name="_xlnm.Print_Area" localSheetId="2">工程量清单表!$A$1:$G$28</definedName>
    <definedName name="_xlnm.Print_Area" localSheetId="1">说明!$A$1:$B$62</definedName>
    <definedName name="_xlnm.Print_Area" localSheetId="3">综合单价分析表!$A$1:$N$9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hxd</author>
    <author>wps</author>
  </authors>
  <commentList>
    <comment ref="F2" authorId="0">
      <text>
        <r>
          <rPr>
            <b/>
            <sz val="9"/>
            <rFont val="宋体"/>
            <charset val="134"/>
          </rPr>
          <t>hxd:</t>
        </r>
        <r>
          <rPr>
            <sz val="9"/>
            <rFont val="宋体"/>
            <charset val="134"/>
          </rPr>
          <t xml:space="preserve">
综合单价包括人材机管理利润风险费，不包含税费</t>
        </r>
      </text>
    </comment>
    <comment ref="F4" authorId="1">
      <text>
        <r>
          <rPr>
            <b/>
            <sz val="9"/>
            <rFont val="宋体"/>
            <charset val="134"/>
          </rPr>
          <t>wps:</t>
        </r>
        <r>
          <rPr>
            <sz val="9"/>
            <rFont val="宋体"/>
            <charset val="134"/>
          </rPr>
          <t xml:space="preserve">
填写每人每月的费用
（不含税）</t>
        </r>
      </text>
    </comment>
    <comment ref="F8" authorId="1">
      <text>
        <r>
          <rPr>
            <b/>
            <sz val="9"/>
            <rFont val="宋体"/>
            <charset val="134"/>
          </rPr>
          <t>wps:</t>
        </r>
        <r>
          <rPr>
            <sz val="9"/>
            <rFont val="宋体"/>
            <charset val="134"/>
          </rPr>
          <t xml:space="preserve">
填写每人每月的服务费</t>
        </r>
      </text>
    </comment>
  </commentList>
</comments>
</file>

<file path=xl/comments2.xml><?xml version="1.0" encoding="utf-8"?>
<comments xmlns="http://schemas.openxmlformats.org/spreadsheetml/2006/main">
  <authors>
    <author>hxd</author>
    <author>wps</author>
  </authors>
  <commentList>
    <comment ref="F2" authorId="0">
      <text>
        <r>
          <rPr>
            <b/>
            <sz val="9"/>
            <rFont val="宋体"/>
            <charset val="134"/>
          </rPr>
          <t>hxd:</t>
        </r>
        <r>
          <rPr>
            <sz val="9"/>
            <rFont val="宋体"/>
            <charset val="134"/>
          </rPr>
          <t xml:space="preserve">
综合单价包括人材机管理利润风险费，不包含税费</t>
        </r>
      </text>
    </comment>
    <comment ref="F4" authorId="1">
      <text>
        <r>
          <rPr>
            <b/>
            <sz val="9"/>
            <rFont val="宋体"/>
            <charset val="134"/>
          </rPr>
          <t>wps:</t>
        </r>
        <r>
          <rPr>
            <sz val="9"/>
            <rFont val="宋体"/>
            <charset val="134"/>
          </rPr>
          <t xml:space="preserve">
填写每人每月的费用
（不含税）</t>
        </r>
      </text>
    </comment>
    <comment ref="F8" authorId="1">
      <text>
        <r>
          <rPr>
            <b/>
            <sz val="9"/>
            <rFont val="宋体"/>
            <charset val="134"/>
          </rPr>
          <t>wps:</t>
        </r>
        <r>
          <rPr>
            <sz val="9"/>
            <rFont val="宋体"/>
            <charset val="134"/>
          </rPr>
          <t xml:space="preserve">
填写每人每月的服务费</t>
        </r>
      </text>
    </comment>
  </commentList>
</comments>
</file>

<file path=xl/sharedStrings.xml><?xml version="1.0" encoding="utf-8"?>
<sst xmlns="http://schemas.openxmlformats.org/spreadsheetml/2006/main" count="70" uniqueCount="55">
  <si>
    <t>采购清单</t>
  </si>
  <si>
    <t>招标人：</t>
  </si>
  <si>
    <t>四川省茶业集团股份有限公司</t>
  </si>
  <si>
    <t>项目名称：</t>
  </si>
  <si>
    <t>报价（小写）：</t>
  </si>
  <si>
    <t>大写：</t>
  </si>
  <si>
    <t>单方造价：</t>
  </si>
  <si>
    <t>/</t>
  </si>
  <si>
    <t>投标人：</t>
  </si>
  <si>
    <t>编制时间：</t>
  </si>
  <si>
    <t>年月日</t>
  </si>
  <si>
    <t>采购清单说明</t>
  </si>
  <si>
    <t>费用为包干价，包括完成本次采购范围及合同约定范围内工作的全部费用以及可预见的、潜在的全部风险，履约过程中单价不作调整。</t>
  </si>
  <si>
    <t>投标人开具的发票需为增值税专用发票。</t>
  </si>
  <si>
    <t>供应商中选后，是否继续聘用原岗位人员，自行决定；人员招聘或薪酬协商自行处理。</t>
  </si>
  <si>
    <t>序号</t>
  </si>
  <si>
    <t>项目名称</t>
  </si>
  <si>
    <t>工程数量</t>
  </si>
  <si>
    <t>计量</t>
  </si>
  <si>
    <t>金额</t>
  </si>
  <si>
    <t>工程/工作内容</t>
  </si>
  <si>
    <t>人</t>
  </si>
  <si>
    <t>月</t>
  </si>
  <si>
    <t>单位</t>
  </si>
  <si>
    <t>综合单价</t>
  </si>
  <si>
    <t>合价</t>
  </si>
  <si>
    <t>川茶科技园区餐厅厨师岗位外包，人数2人，服务期1年</t>
  </si>
  <si>
    <t>人*月</t>
  </si>
  <si>
    <t>以上人员工资小计</t>
  </si>
  <si>
    <t>服务费：按人头计算，服务期1年</t>
  </si>
  <si>
    <t>税金，税率6%，开具增值税发票</t>
  </si>
  <si>
    <t>项</t>
  </si>
  <si>
    <t>本页小计</t>
  </si>
  <si>
    <t>综合单价分析表</t>
  </si>
  <si>
    <t>岗位名称</t>
  </si>
  <si>
    <t>岗位工资[元/月]</t>
  </si>
  <si>
    <t>津贴补助绩效奖金等
[元/月]</t>
  </si>
  <si>
    <t>社保
[元/月]</t>
  </si>
  <si>
    <t>残保金
[元/月]</t>
  </si>
  <si>
    <t>其他费用[元/月]</t>
  </si>
  <si>
    <t>小计
[元/月]</t>
  </si>
  <si>
    <t>服务费
[元/人*月]</t>
  </si>
  <si>
    <t>税金
[元]</t>
  </si>
  <si>
    <t>合计
[元/月]</t>
  </si>
  <si>
    <t>各项费用占比-人工成本</t>
  </si>
  <si>
    <t>各项费用占比-服务费</t>
  </si>
  <si>
    <t>各项费用占比-税金</t>
  </si>
  <si>
    <t>川茶科技园餐厅厨师岗</t>
  </si>
  <si>
    <t>说明：以上格式为示例，投标人可据实调整修改。</t>
  </si>
  <si>
    <r>
      <rPr>
        <sz val="10"/>
        <color theme="1"/>
        <rFont val="等线"/>
        <charset val="134"/>
        <scheme val="minor"/>
      </rPr>
      <t>[</t>
    </r>
    <r>
      <rPr>
        <i/>
        <sz val="10"/>
        <color theme="1"/>
        <rFont val="等线"/>
        <charset val="134"/>
        <scheme val="minor"/>
      </rPr>
      <t>盖章</t>
    </r>
    <r>
      <rPr>
        <sz val="10"/>
        <color theme="1"/>
        <rFont val="等线"/>
        <charset val="134"/>
        <scheme val="minor"/>
      </rPr>
      <t>]</t>
    </r>
  </si>
  <si>
    <t>限价</t>
  </si>
  <si>
    <t>餐厅厨师</t>
  </si>
  <si>
    <t>服务费</t>
  </si>
  <si>
    <t>税金，6%增值税专票</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</si>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</sst>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Red]\(\¥#,##0.00\)"/>
  </numFmts>
  <fonts count="29">
    <font>
      <sz val="10"/>
      <color theme="1"/>
      <name val="等线"/>
      <charset val="134"/>
      <scheme val="minor"/>
    </font>
    <font>
      <sz val="10"/>
      <color theme="0"/>
      <name val="等线"/>
      <charset val="134"/>
      <scheme val="minor"/>
    </font>
    <font>
      <sz val="14"/>
      <color theme="1"/>
      <name val="等线"/>
      <charset val="134"/>
      <scheme val="minor"/>
    </font>
    <font>
      <u/>
      <sz val="10"/>
      <color theme="1"/>
      <name val="等线"/>
      <charset val="134"/>
      <scheme val="minor"/>
    </font>
    <font>
      <u/>
      <sz val="14"/>
      <color theme="1"/>
      <name val="等线"/>
      <charset val="134"/>
      <scheme val="minor"/>
    </font>
    <font>
      <sz val="11"/>
      <color theme="1"/>
      <name val="等线"/>
      <charset val="134"/>
      <scheme val="minor"/>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0"/>
      <color theme="1"/>
      <name val="等线"/>
      <charset val="134"/>
      <scheme val="minor"/>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6"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2" borderId="1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5" applyNumberFormat="0" applyFill="0" applyAlignment="0" applyProtection="0">
      <alignment vertical="center"/>
    </xf>
    <xf numFmtId="0" fontId="13" fillId="0" borderId="15" applyNumberFormat="0" applyFill="0" applyAlignment="0" applyProtection="0">
      <alignment vertical="center"/>
    </xf>
    <xf numFmtId="0" fontId="14" fillId="0" borderId="16" applyNumberFormat="0" applyFill="0" applyAlignment="0" applyProtection="0">
      <alignment vertical="center"/>
    </xf>
    <xf numFmtId="0" fontId="14" fillId="0" borderId="0" applyNumberFormat="0" applyFill="0" applyBorder="0" applyAlignment="0" applyProtection="0">
      <alignment vertical="center"/>
    </xf>
    <xf numFmtId="0" fontId="15" fillId="3" borderId="17" applyNumberFormat="0" applyAlignment="0" applyProtection="0">
      <alignment vertical="center"/>
    </xf>
    <xf numFmtId="0" fontId="16" fillId="4" borderId="18" applyNumberFormat="0" applyAlignment="0" applyProtection="0">
      <alignment vertical="center"/>
    </xf>
    <xf numFmtId="0" fontId="17" fillId="4" borderId="17" applyNumberFormat="0" applyAlignment="0" applyProtection="0">
      <alignment vertical="center"/>
    </xf>
    <xf numFmtId="0" fontId="18" fillId="5" borderId="19" applyNumberFormat="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68">
    <xf numFmtId="0" fontId="0" fillId="0" borderId="0" xfId="0">
      <alignment vertical="center"/>
    </xf>
    <xf numFmtId="0" fontId="1" fillId="0" borderId="0" xfId="0" applyFo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43" fontId="1" fillId="0" borderId="1" xfId="0" applyNumberFormat="1" applyFont="1" applyBorder="1" applyAlignment="1">
      <alignment horizontal="center" vertical="center"/>
    </xf>
    <xf numFmtId="0" fontId="1" fillId="0" borderId="10" xfId="0" applyFont="1" applyBorder="1" applyAlignment="1">
      <alignment horizontal="center" vertical="center"/>
    </xf>
    <xf numFmtId="0" fontId="1" fillId="0" borderId="10"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43" fontId="1" fillId="0" borderId="10" xfId="0" applyNumberFormat="1" applyFont="1" applyBorder="1" applyAlignment="1">
      <alignment horizontal="center" vertical="center"/>
    </xf>
    <xf numFmtId="0" fontId="1" fillId="0" borderId="10" xfId="0" applyFont="1" applyBorder="1">
      <alignment vertical="center"/>
    </xf>
    <xf numFmtId="0" fontId="1" fillId="0" borderId="11" xfId="0" applyFont="1" applyBorder="1">
      <alignment vertical="center"/>
    </xf>
    <xf numFmtId="0" fontId="1" fillId="0" borderId="12" xfId="0" applyFont="1" applyBorder="1">
      <alignment vertical="center"/>
    </xf>
    <xf numFmtId="0" fontId="1" fillId="0" borderId="4" xfId="0" applyFont="1" applyBorder="1">
      <alignment vertical="center"/>
    </xf>
    <xf numFmtId="0" fontId="1" fillId="0" borderId="5" xfId="0" applyFont="1" applyBorder="1">
      <alignment vertical="center"/>
    </xf>
    <xf numFmtId="0" fontId="1" fillId="0" borderId="6" xfId="0" applyFont="1" applyBorder="1">
      <alignment vertical="center"/>
    </xf>
    <xf numFmtId="0" fontId="1" fillId="0" borderId="0" xfId="0" applyFont="1">
      <alignment vertical="center"/>
    </xf>
    <xf numFmtId="43" fontId="1" fillId="0" borderId="7" xfId="0" applyNumberFormat="1" applyFont="1" applyBorder="1">
      <alignment vertical="center"/>
    </xf>
    <xf numFmtId="0" fontId="0" fillId="0" borderId="0" xfId="0" applyAlignment="1">
      <alignment horizontal="center" vertical="center" wrapText="1"/>
    </xf>
    <xf numFmtId="0" fontId="0" fillId="0" borderId="0" xfId="0" applyAlignment="1">
      <alignment horizontal="center" vertical="center"/>
    </xf>
    <xf numFmtId="0" fontId="2" fillId="0" borderId="0" xfId="0" applyFont="1" applyAlignment="1">
      <alignment horizontal="center" vertical="center"/>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4" xfId="0" applyBorder="1" applyAlignment="1">
      <alignment horizontal="center" vertical="center"/>
    </xf>
    <xf numFmtId="0" fontId="0" fillId="0" borderId="4" xfId="0" applyFont="1" applyBorder="1" applyAlignment="1">
      <alignment horizontal="center" vertical="center"/>
    </xf>
    <xf numFmtId="0" fontId="0" fillId="0" borderId="0" xfId="0" applyAlignment="1">
      <alignment horizontal="left" vertical="center"/>
    </xf>
    <xf numFmtId="10" fontId="0" fillId="0" borderId="10" xfId="3" applyNumberFormat="1" applyFont="1" applyBorder="1" applyAlignment="1">
      <alignment horizontal="center" vertical="center"/>
    </xf>
    <xf numFmtId="176" fontId="0" fillId="0" borderId="0" xfId="0" applyNumberFormat="1" applyAlignment="1">
      <alignment horizontal="center" vertical="center"/>
    </xf>
    <xf numFmtId="10" fontId="0" fillId="0" borderId="4" xfId="3" applyNumberFormat="1" applyFont="1" applyBorder="1" applyAlignment="1">
      <alignment horizontal="center" vertical="center"/>
    </xf>
    <xf numFmtId="0" fontId="0" fillId="0" borderId="1" xfId="0" applyBorder="1" applyAlignment="1">
      <alignment horizontal="center" vertical="center"/>
    </xf>
    <xf numFmtId="0" fontId="0" fillId="0" borderId="2" xfId="0" applyFont="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0" fillId="0" borderId="5" xfId="0" applyFont="1" applyBorder="1" applyAlignment="1">
      <alignment horizontal="center" vertical="center"/>
    </xf>
    <xf numFmtId="0" fontId="0" fillId="0" borderId="6" xfId="0" applyFont="1"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43" fontId="0" fillId="0" borderId="1" xfId="0" applyNumberFormat="1"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10" xfId="0" applyFont="1" applyBorder="1" applyAlignment="1">
      <alignment horizontal="center" vertical="center"/>
    </xf>
    <xf numFmtId="43" fontId="0" fillId="0" borderId="10" xfId="0" applyNumberForma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Border="1" applyAlignment="1">
      <alignment horizontal="center" vertical="center"/>
    </xf>
    <xf numFmtId="0" fontId="0" fillId="0" borderId="5" xfId="0" applyBorder="1" applyAlignment="1">
      <alignment horizontal="center" vertical="center"/>
    </xf>
    <xf numFmtId="43" fontId="0" fillId="0" borderId="4" xfId="0" applyNumberFormat="1" applyBorder="1" applyAlignment="1">
      <alignment horizontal="center" vertical="center"/>
    </xf>
    <xf numFmtId="43" fontId="0" fillId="0" borderId="7" xfId="0" applyNumberFormat="1" applyBorder="1" applyAlignment="1">
      <alignment horizontal="center" vertical="center"/>
    </xf>
    <xf numFmtId="0" fontId="4" fillId="0" borderId="0" xfId="0" applyFont="1" applyAlignment="1">
      <alignment horizontal="center" vertical="center"/>
    </xf>
    <xf numFmtId="0" fontId="0" fillId="0" borderId="0" xfId="0" applyAlignment="1">
      <alignment vertical="center" wrapText="1"/>
    </xf>
    <xf numFmtId="0" fontId="0" fillId="0" borderId="0" xfId="0" applyFont="1">
      <alignment vertical="center"/>
    </xf>
    <xf numFmtId="0" fontId="0" fillId="0" borderId="13" xfId="0" applyBorder="1">
      <alignment vertical="center"/>
    </xf>
    <xf numFmtId="177" fontId="0" fillId="0" borderId="13" xfId="0" applyNumberFormat="1" applyBorder="1" applyAlignment="1">
      <alignment horizontal="left" vertical="center"/>
    </xf>
    <xf numFmtId="49" fontId="0" fillId="0" borderId="13" xfId="0" applyNumberForma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numFmt numFmtId="178" formatCode="\-"/>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C16"/>
  <sheetViews>
    <sheetView view="pageBreakPreview" zoomScaleNormal="100" workbookViewId="0">
      <selection activeCell="I23" sqref="I23"/>
    </sheetView>
  </sheetViews>
  <sheetFormatPr defaultColWidth="9" defaultRowHeight="20.1" customHeight="1" outlineLevelCol="2"/>
  <cols>
    <col min="2" max="2" width="13.4285714285714" customWidth="1"/>
    <col min="3" max="3" width="63.5714285714286" customWidth="1"/>
    <col min="4" max="4" width="27.1428571428571" customWidth="1"/>
  </cols>
  <sheetData>
    <row r="2" customHeight="1" spans="2:3">
      <c r="B2" s="31" t="s">
        <v>0</v>
      </c>
      <c r="C2" s="31"/>
    </row>
    <row r="4" customHeight="1" spans="2:3">
      <c r="B4" t="s">
        <v>1</v>
      </c>
      <c r="C4" s="65" t="s">
        <v>2</v>
      </c>
    </row>
    <row r="6" customHeight="1" spans="2:3">
      <c r="B6" t="s">
        <v>3</v>
      </c>
      <c r="C6" s="65"/>
    </row>
    <row r="8" customHeight="1" spans="2:3">
      <c r="B8" t="s">
        <v>4</v>
      </c>
      <c r="C8" s="66">
        <f>工程量清单表!G28</f>
        <v>0</v>
      </c>
    </row>
    <row r="10" customHeight="1" spans="2:3">
      <c r="B10" t="s">
        <v>5</v>
      </c>
      <c r="C10" s="67"/>
    </row>
    <row r="12" customHeight="1" spans="2:3">
      <c r="B12" t="s">
        <v>6</v>
      </c>
      <c r="C12" s="65" t="s">
        <v>7</v>
      </c>
    </row>
    <row r="14" customHeight="1" spans="2:3">
      <c r="B14" t="s">
        <v>8</v>
      </c>
      <c r="C14" s="65"/>
    </row>
    <row r="16" customHeight="1" spans="2:3">
      <c r="B16" t="s">
        <v>9</v>
      </c>
      <c r="C16" s="65" t="s">
        <v>10</v>
      </c>
    </row>
  </sheetData>
  <mergeCells count="1">
    <mergeCell ref="B2:C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B8"/>
  <sheetViews>
    <sheetView view="pageBreakPreview" zoomScaleNormal="100" workbookViewId="0">
      <selection activeCell="H18" sqref="H18"/>
    </sheetView>
  </sheetViews>
  <sheetFormatPr defaultColWidth="9" defaultRowHeight="12" outlineLevelRow="7" outlineLevelCol="1"/>
  <cols>
    <col min="2" max="2" width="78.4285714285714" customWidth="1"/>
  </cols>
  <sheetData>
    <row r="2" ht="18.75" spans="2:2">
      <c r="B2" s="62" t="s">
        <v>11</v>
      </c>
    </row>
    <row r="4" ht="24" spans="1:2">
      <c r="A4">
        <v>1</v>
      </c>
      <c r="B4" s="63" t="s">
        <v>12</v>
      </c>
    </row>
    <row r="6" spans="1:2">
      <c r="A6">
        <v>2</v>
      </c>
      <c r="B6" t="s">
        <v>13</v>
      </c>
    </row>
    <row r="8" spans="1:2">
      <c r="A8">
        <v>3</v>
      </c>
      <c r="B8" s="64" t="s">
        <v>14</v>
      </c>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tabSelected="1" view="pageBreakPreview" zoomScaleNormal="100" workbookViewId="0">
      <selection activeCell="N11" sqref="N11"/>
    </sheetView>
  </sheetViews>
  <sheetFormatPr defaultColWidth="9" defaultRowHeight="20.1" customHeight="1" outlineLevelCol="6"/>
  <cols>
    <col min="2" max="2" width="26.7142857142857" customWidth="1"/>
    <col min="6" max="7" width="17.5714285714286" customWidth="1"/>
  </cols>
  <sheetData>
    <row r="1" customHeight="1" spans="1:7">
      <c r="A1" s="42" t="s">
        <v>15</v>
      </c>
      <c r="B1" s="42" t="s">
        <v>16</v>
      </c>
      <c r="C1" s="43" t="s">
        <v>17</v>
      </c>
      <c r="D1" s="44"/>
      <c r="E1" s="42" t="s">
        <v>18</v>
      </c>
      <c r="F1" s="45" t="s">
        <v>19</v>
      </c>
      <c r="G1" s="44"/>
    </row>
    <row r="2" customHeight="1" spans="1:7">
      <c r="A2" s="36"/>
      <c r="B2" s="36" t="s">
        <v>20</v>
      </c>
      <c r="C2" s="46" t="s">
        <v>21</v>
      </c>
      <c r="D2" s="47" t="s">
        <v>22</v>
      </c>
      <c r="E2" s="36" t="s">
        <v>23</v>
      </c>
      <c r="F2" s="48" t="s">
        <v>24</v>
      </c>
      <c r="G2" s="49" t="s">
        <v>25</v>
      </c>
    </row>
    <row r="3" customHeight="1" spans="1:7">
      <c r="A3" s="42"/>
      <c r="B3" s="42"/>
      <c r="C3" s="50"/>
      <c r="D3" s="51"/>
      <c r="E3" s="42"/>
      <c r="F3" s="52"/>
      <c r="G3" s="52"/>
    </row>
    <row r="4" ht="24" spans="1:7">
      <c r="A4" s="35">
        <v>1</v>
      </c>
      <c r="B4" s="33" t="s">
        <v>26</v>
      </c>
      <c r="C4" s="53">
        <v>2</v>
      </c>
      <c r="D4" s="54">
        <v>12</v>
      </c>
      <c r="E4" s="55" t="s">
        <v>27</v>
      </c>
      <c r="F4" s="56"/>
      <c r="G4" s="56">
        <f>C4*F4*D4</f>
        <v>0</v>
      </c>
    </row>
    <row r="5" customHeight="1" spans="1:7">
      <c r="A5" s="35"/>
      <c r="B5" s="35"/>
      <c r="C5" s="53"/>
      <c r="D5" s="54"/>
      <c r="E5" s="35"/>
      <c r="F5" s="56"/>
      <c r="G5" s="56"/>
    </row>
    <row r="6" customHeight="1" spans="1:7">
      <c r="A6" s="35"/>
      <c r="B6" s="57" t="s">
        <v>28</v>
      </c>
      <c r="C6" s="53"/>
      <c r="D6" s="54"/>
      <c r="E6" s="35"/>
      <c r="F6" s="56"/>
      <c r="G6" s="56">
        <f>SUM(G3:G5)</f>
        <v>0</v>
      </c>
    </row>
    <row r="7" customHeight="1" spans="1:7">
      <c r="A7" s="35"/>
      <c r="B7" s="35"/>
      <c r="C7" s="53"/>
      <c r="D7" s="54"/>
      <c r="E7" s="35"/>
      <c r="F7" s="56"/>
      <c r="G7" s="56"/>
    </row>
    <row r="8" ht="24" spans="1:7">
      <c r="A8" s="35">
        <v>2</v>
      </c>
      <c r="B8" s="33" t="s">
        <v>29</v>
      </c>
      <c r="C8" s="53">
        <v>2</v>
      </c>
      <c r="D8" s="54">
        <v>12</v>
      </c>
      <c r="E8" s="55" t="s">
        <v>27</v>
      </c>
      <c r="F8" s="56"/>
      <c r="G8" s="56">
        <f>F8*C8*D8</f>
        <v>0</v>
      </c>
    </row>
    <row r="9" customHeight="1" spans="1:7">
      <c r="A9" s="35"/>
      <c r="B9" s="35"/>
      <c r="C9" s="53"/>
      <c r="D9" s="54"/>
      <c r="E9" s="35"/>
      <c r="F9" s="56"/>
      <c r="G9" s="56"/>
    </row>
    <row r="10" customHeight="1" spans="1:7">
      <c r="A10" s="35">
        <v>3</v>
      </c>
      <c r="B10" s="35" t="s">
        <v>30</v>
      </c>
      <c r="C10" s="53">
        <v>1</v>
      </c>
      <c r="D10" s="54"/>
      <c r="E10" s="35" t="s">
        <v>31</v>
      </c>
      <c r="F10" s="56">
        <f>SUM(G6,G8)*6%</f>
        <v>0</v>
      </c>
      <c r="G10" s="56">
        <f>C10*F10</f>
        <v>0</v>
      </c>
    </row>
    <row r="11" customHeight="1" spans="1:7">
      <c r="A11" s="35"/>
      <c r="B11" s="35"/>
      <c r="C11" s="53"/>
      <c r="D11" s="54"/>
      <c r="E11" s="35"/>
      <c r="F11" s="56"/>
      <c r="G11" s="56"/>
    </row>
    <row r="12" customHeight="1" spans="1:7">
      <c r="A12" s="35"/>
      <c r="B12" s="35"/>
      <c r="C12" s="53"/>
      <c r="D12" s="54"/>
      <c r="E12" s="35"/>
      <c r="F12" s="56"/>
      <c r="G12" s="56"/>
    </row>
    <row r="13" customHeight="1" spans="1:7">
      <c r="A13" s="35"/>
      <c r="B13" s="58"/>
      <c r="C13" s="53"/>
      <c r="D13" s="54"/>
      <c r="E13" s="35"/>
      <c r="F13" s="56"/>
      <c r="G13" s="56"/>
    </row>
    <row r="14" customHeight="1" spans="1:7">
      <c r="A14" s="35"/>
      <c r="B14" s="35"/>
      <c r="C14" s="53"/>
      <c r="D14" s="54"/>
      <c r="E14" s="35"/>
      <c r="F14" s="56"/>
      <c r="G14" s="56"/>
    </row>
    <row r="15" customHeight="1" spans="1:7">
      <c r="A15" s="35"/>
      <c r="B15" s="35"/>
      <c r="C15" s="53"/>
      <c r="D15" s="54"/>
      <c r="E15" s="35"/>
      <c r="F15" s="56"/>
      <c r="G15" s="56"/>
    </row>
    <row r="16" customHeight="1" spans="1:7">
      <c r="A16" s="35"/>
      <c r="B16" s="35"/>
      <c r="C16" s="53"/>
      <c r="D16" s="54"/>
      <c r="E16" s="35"/>
      <c r="F16" s="56"/>
      <c r="G16" s="56"/>
    </row>
    <row r="17" customHeight="1" spans="1:7">
      <c r="A17" s="35"/>
      <c r="B17" s="35"/>
      <c r="C17" s="53"/>
      <c r="D17" s="54"/>
      <c r="E17" s="35"/>
      <c r="F17" s="56"/>
      <c r="G17" s="56"/>
    </row>
    <row r="18" customHeight="1" spans="1:7">
      <c r="A18" s="35"/>
      <c r="B18" s="35"/>
      <c r="C18" s="53"/>
      <c r="D18" s="54"/>
      <c r="E18" s="35"/>
      <c r="F18" s="56"/>
      <c r="G18" s="56"/>
    </row>
    <row r="19" customHeight="1" spans="1:7">
      <c r="A19" s="35"/>
      <c r="B19" s="35"/>
      <c r="C19" s="53"/>
      <c r="D19" s="54"/>
      <c r="E19" s="35"/>
      <c r="F19" s="56"/>
      <c r="G19" s="56"/>
    </row>
    <row r="20" customHeight="1" spans="1:7">
      <c r="A20" s="35"/>
      <c r="B20" s="35"/>
      <c r="C20" s="53"/>
      <c r="D20" s="54"/>
      <c r="E20" s="35"/>
      <c r="F20" s="56"/>
      <c r="G20" s="56"/>
    </row>
    <row r="21" customHeight="1" spans="1:7">
      <c r="A21" s="35"/>
      <c r="B21" s="35"/>
      <c r="C21" s="53"/>
      <c r="D21" s="54"/>
      <c r="E21" s="35"/>
      <c r="F21" s="56"/>
      <c r="G21" s="56"/>
    </row>
    <row r="22" customHeight="1" spans="1:7">
      <c r="A22" s="35"/>
      <c r="B22" s="35"/>
      <c r="C22" s="53"/>
      <c r="D22" s="54"/>
      <c r="E22" s="35"/>
      <c r="F22" s="56"/>
      <c r="G22" s="56"/>
    </row>
    <row r="23" customHeight="1" spans="1:7">
      <c r="A23" s="35"/>
      <c r="B23" s="35"/>
      <c r="C23" s="53"/>
      <c r="D23" s="54"/>
      <c r="E23" s="35"/>
      <c r="F23" s="56"/>
      <c r="G23" s="56"/>
    </row>
    <row r="24" customHeight="1" spans="1:7">
      <c r="A24" s="35"/>
      <c r="B24" s="35"/>
      <c r="C24" s="53"/>
      <c r="D24" s="54"/>
      <c r="E24" s="35"/>
      <c r="F24" s="56"/>
      <c r="G24" s="56"/>
    </row>
    <row r="25" customHeight="1" spans="1:7">
      <c r="A25" s="35"/>
      <c r="B25" s="35"/>
      <c r="C25" s="53"/>
      <c r="D25" s="54"/>
      <c r="E25" s="35"/>
      <c r="F25" s="56"/>
      <c r="G25" s="56"/>
    </row>
    <row r="26" customHeight="1" spans="1:7">
      <c r="A26" s="35"/>
      <c r="B26" s="35"/>
      <c r="C26" s="53"/>
      <c r="D26" s="54"/>
      <c r="E26" s="35"/>
      <c r="F26" s="56"/>
      <c r="G26" s="56"/>
    </row>
    <row r="27" customHeight="1" spans="1:7">
      <c r="A27" s="36"/>
      <c r="B27" s="36"/>
      <c r="C27" s="59"/>
      <c r="D27" s="49"/>
      <c r="E27" s="36"/>
      <c r="F27" s="60"/>
      <c r="G27" s="60"/>
    </row>
    <row r="28" customHeight="1" spans="1:7">
      <c r="A28" s="30"/>
      <c r="B28" s="30"/>
      <c r="C28" s="30"/>
      <c r="D28" s="30"/>
      <c r="E28" s="30"/>
      <c r="F28" s="30" t="s">
        <v>32</v>
      </c>
      <c r="G28" s="61">
        <f>G6+G8+G10</f>
        <v>0</v>
      </c>
    </row>
  </sheetData>
  <mergeCells count="2">
    <mergeCell ref="C1:D1"/>
    <mergeCell ref="F1:G1"/>
  </mergeCells>
  <pageMargins left="0.7" right="0.7" top="0.75" bottom="0.75" header="0.3" footer="0.3"/>
  <pageSetup paperSize="9" scale="95"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9"/>
  <sheetViews>
    <sheetView workbookViewId="0">
      <selection activeCell="Q12" sqref="Q12"/>
    </sheetView>
  </sheetViews>
  <sheetFormatPr defaultColWidth="9.14285714285714" defaultRowHeight="20.1" customHeight="1"/>
  <cols>
    <col min="1" max="1" width="9.14285714285714" style="30"/>
    <col min="2" max="2" width="21.2857142857143" style="30" customWidth="1"/>
    <col min="3" max="3" width="9.14285714285714" style="30"/>
    <col min="4" max="4" width="11.8571428571429" style="30" customWidth="1"/>
    <col min="5" max="5" width="9.57142857142857" style="30"/>
    <col min="6" max="7" width="9.14285714285714" style="30"/>
    <col min="8" max="8" width="10.5714285714286" style="30"/>
    <col min="9" max="9" width="9.14285714285714" style="30"/>
    <col min="10" max="10" width="10.5714285714286" style="30"/>
    <col min="11" max="11" width="12.8571428571429" style="30"/>
    <col min="12" max="16384" width="9.14285714285714" style="30"/>
  </cols>
  <sheetData>
    <row r="1" ht="39.95" customHeight="1" spans="1:11">
      <c r="A1" s="31" t="s">
        <v>33</v>
      </c>
      <c r="B1" s="31"/>
      <c r="C1" s="31"/>
      <c r="D1" s="31"/>
      <c r="E1" s="31"/>
      <c r="F1" s="31"/>
      <c r="G1" s="31"/>
      <c r="H1" s="31"/>
      <c r="I1" s="31"/>
      <c r="J1" s="31"/>
      <c r="K1" s="31"/>
    </row>
    <row r="2" s="29" customFormat="1" ht="36" spans="1:14">
      <c r="A2" s="32" t="s">
        <v>15</v>
      </c>
      <c r="B2" s="32" t="s">
        <v>34</v>
      </c>
      <c r="C2" s="32" t="s">
        <v>35</v>
      </c>
      <c r="D2" s="32" t="s">
        <v>36</v>
      </c>
      <c r="E2" s="32" t="s">
        <v>37</v>
      </c>
      <c r="F2" s="32" t="s">
        <v>38</v>
      </c>
      <c r="G2" s="32" t="s">
        <v>39</v>
      </c>
      <c r="H2" s="32" t="s">
        <v>40</v>
      </c>
      <c r="I2" s="32" t="s">
        <v>41</v>
      </c>
      <c r="J2" s="32" t="s">
        <v>42</v>
      </c>
      <c r="K2" s="32" t="s">
        <v>43</v>
      </c>
      <c r="L2" s="32" t="s">
        <v>44</v>
      </c>
      <c r="M2" s="32" t="s">
        <v>45</v>
      </c>
      <c r="N2" s="32" t="s">
        <v>46</v>
      </c>
    </row>
    <row r="3" s="29" customFormat="1" ht="12" spans="1:14">
      <c r="A3" s="33"/>
      <c r="B3" s="34"/>
      <c r="C3" s="33"/>
      <c r="D3" s="33"/>
      <c r="E3" s="33"/>
      <c r="F3" s="33"/>
      <c r="G3" s="33"/>
      <c r="H3" s="33"/>
      <c r="I3" s="33"/>
      <c r="J3" s="33"/>
      <c r="K3" s="34"/>
      <c r="L3" s="33"/>
      <c r="M3" s="33"/>
      <c r="N3" s="33"/>
    </row>
    <row r="4" customHeight="1" spans="1:16">
      <c r="A4" s="35">
        <v>1</v>
      </c>
      <c r="B4" s="35" t="s">
        <v>47</v>
      </c>
      <c r="C4" s="35"/>
      <c r="D4" s="35"/>
      <c r="E4" s="35">
        <v>0</v>
      </c>
      <c r="F4" s="35"/>
      <c r="G4" s="35"/>
      <c r="H4" s="35">
        <f>SUM(C4:G4)</f>
        <v>0</v>
      </c>
      <c r="I4" s="35"/>
      <c r="J4" s="35">
        <f>(H4+I4)*6%</f>
        <v>0</v>
      </c>
      <c r="K4" s="35">
        <f>H4+J4+I4</f>
        <v>0</v>
      </c>
      <c r="L4" s="39" t="str">
        <f>IFERROR(H4/K4,"-")</f>
        <v>-</v>
      </c>
      <c r="M4" s="39" t="str">
        <f>IFERROR(I4/K4,"-")</f>
        <v>-</v>
      </c>
      <c r="N4" s="39" t="str">
        <f>IFERROR(J4/K4,"-")</f>
        <v>-</v>
      </c>
      <c r="P4" s="40"/>
    </row>
    <row r="5" customHeight="1" spans="1:16">
      <c r="A5" s="35"/>
      <c r="B5" s="35"/>
      <c r="C5" s="35"/>
      <c r="D5" s="35"/>
      <c r="E5" s="35"/>
      <c r="F5" s="35"/>
      <c r="G5" s="35"/>
      <c r="H5" s="35"/>
      <c r="I5" s="35"/>
      <c r="J5" s="35"/>
      <c r="K5" s="35"/>
      <c r="L5" s="39"/>
      <c r="M5" s="39"/>
      <c r="N5" s="39"/>
      <c r="P5" s="40"/>
    </row>
    <row r="6" customHeight="1" spans="1:14">
      <c r="A6" s="36"/>
      <c r="B6" s="37"/>
      <c r="C6" s="36"/>
      <c r="D6" s="36"/>
      <c r="E6" s="36"/>
      <c r="F6" s="36"/>
      <c r="G6" s="36"/>
      <c r="H6" s="36"/>
      <c r="I6" s="36"/>
      <c r="J6" s="36"/>
      <c r="K6" s="36"/>
      <c r="L6" s="41"/>
      <c r="M6" s="41"/>
      <c r="N6" s="41"/>
    </row>
    <row r="7" customHeight="1" spans="1:1">
      <c r="A7" s="38" t="s">
        <v>48</v>
      </c>
    </row>
    <row r="9" customHeight="1" spans="10:10">
      <c r="J9" s="30" t="s">
        <v>49</v>
      </c>
    </row>
  </sheetData>
  <mergeCells count="1">
    <mergeCell ref="A1:K1"/>
  </mergeCells>
  <conditionalFormatting sqref="B4">
    <cfRule type="cellIs" dxfId="0" priority="2" operator="equal">
      <formula>0</formula>
    </cfRule>
  </conditionalFormatting>
  <conditionalFormatting sqref="C4:K5 K6">
    <cfRule type="cellIs" dxfId="0" priority="3" operator="equal">
      <formula>0</formula>
    </cfRule>
  </conditionalFormatting>
  <pageMargins left="0.75" right="0.75" top="1" bottom="1" header="0.5" footer="0.5"/>
  <pageSetup paperSize="9" scale="9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view="pageBreakPreview" zoomScaleNormal="100" workbookViewId="0">
      <selection activeCell="D12" sqref="D12"/>
    </sheetView>
  </sheetViews>
  <sheetFormatPr defaultColWidth="9" defaultRowHeight="20.1" customHeight="1" outlineLevelCol="6"/>
  <cols>
    <col min="1" max="1" width="9" style="1"/>
    <col min="2" max="2" width="27.7142857142857" style="1" customWidth="1"/>
    <col min="3" max="5" width="9" style="1"/>
    <col min="6" max="6" width="13.8571428571429" style="1" customWidth="1"/>
    <col min="7" max="7" width="13.1428571428571" style="1" customWidth="1"/>
    <col min="8" max="16384" width="9" style="1"/>
  </cols>
  <sheetData>
    <row r="1" customHeight="1" spans="1:7">
      <c r="A1" s="2" t="s">
        <v>15</v>
      </c>
      <c r="B1" s="2" t="s">
        <v>16</v>
      </c>
      <c r="C1" s="3" t="s">
        <v>17</v>
      </c>
      <c r="D1" s="4"/>
      <c r="E1" s="2" t="s">
        <v>18</v>
      </c>
      <c r="F1" s="3" t="s">
        <v>19</v>
      </c>
      <c r="G1" s="5"/>
    </row>
    <row r="2" customHeight="1" spans="1:7">
      <c r="A2" s="6"/>
      <c r="B2" s="7" t="s">
        <v>20</v>
      </c>
      <c r="C2" s="8" t="s">
        <v>21</v>
      </c>
      <c r="D2" s="9" t="s">
        <v>22</v>
      </c>
      <c r="E2" s="7" t="s">
        <v>23</v>
      </c>
      <c r="F2" s="10" t="s">
        <v>50</v>
      </c>
      <c r="G2" s="9" t="s">
        <v>25</v>
      </c>
    </row>
    <row r="3" customHeight="1" spans="1:7">
      <c r="A3" s="11"/>
      <c r="B3" s="11"/>
      <c r="C3" s="12"/>
      <c r="D3" s="13"/>
      <c r="E3" s="11"/>
      <c r="F3" s="14"/>
      <c r="G3" s="14"/>
    </row>
    <row r="4" ht="20" customHeight="1" spans="1:7">
      <c r="A4" s="15">
        <v>1</v>
      </c>
      <c r="B4" s="16" t="s">
        <v>51</v>
      </c>
      <c r="C4" s="17">
        <v>2</v>
      </c>
      <c r="D4" s="18">
        <v>12</v>
      </c>
      <c r="E4" s="19" t="s">
        <v>27</v>
      </c>
      <c r="F4" s="20">
        <v>6400</v>
      </c>
      <c r="G4" s="20">
        <f>C4*F4*D4</f>
        <v>153600</v>
      </c>
    </row>
    <row r="5" customHeight="1" spans="1:7">
      <c r="A5" s="15"/>
      <c r="B5" s="16"/>
      <c r="C5" s="17"/>
      <c r="D5" s="18"/>
      <c r="E5" s="19"/>
      <c r="F5" s="20"/>
      <c r="G5" s="20"/>
    </row>
    <row r="6" customHeight="1" spans="1:7">
      <c r="A6" s="15">
        <v>2</v>
      </c>
      <c r="B6" s="19" t="s">
        <v>52</v>
      </c>
      <c r="C6" s="17">
        <v>2</v>
      </c>
      <c r="D6" s="18">
        <v>12</v>
      </c>
      <c r="E6" s="19" t="s">
        <v>27</v>
      </c>
      <c r="F6" s="20">
        <f>G6/D6/C6</f>
        <v>640</v>
      </c>
      <c r="G6" s="20">
        <f>G4*10%</f>
        <v>15360</v>
      </c>
    </row>
    <row r="7" customHeight="1" spans="1:7">
      <c r="A7" s="15"/>
      <c r="B7" s="15"/>
      <c r="C7" s="17"/>
      <c r="D7" s="18"/>
      <c r="E7" s="15"/>
      <c r="F7" s="20"/>
      <c r="G7" s="20"/>
    </row>
    <row r="8" customHeight="1" spans="1:7">
      <c r="A8" s="15">
        <v>3</v>
      </c>
      <c r="B8" s="16" t="s">
        <v>53</v>
      </c>
      <c r="C8" s="17">
        <v>1</v>
      </c>
      <c r="D8" s="18"/>
      <c r="E8" s="19" t="s">
        <v>31</v>
      </c>
      <c r="F8" s="20">
        <f>(G4+G6)*6%</f>
        <v>10137.6</v>
      </c>
      <c r="G8" s="20">
        <f>F8*C8</f>
        <v>10137.6</v>
      </c>
    </row>
    <row r="9" customHeight="1" spans="1:7">
      <c r="A9" s="15"/>
      <c r="B9" s="15"/>
      <c r="C9" s="17"/>
      <c r="D9" s="18"/>
      <c r="E9" s="15"/>
      <c r="F9" s="20"/>
      <c r="G9" s="20"/>
    </row>
    <row r="10" customHeight="1" spans="1:7">
      <c r="A10" s="15"/>
      <c r="B10" s="19"/>
      <c r="C10" s="17"/>
      <c r="D10" s="18"/>
      <c r="E10" s="19"/>
      <c r="F10" s="20"/>
      <c r="G10" s="20"/>
    </row>
    <row r="11" customHeight="1" spans="1:7">
      <c r="A11" s="21"/>
      <c r="B11" s="21"/>
      <c r="C11" s="22"/>
      <c r="D11" s="23"/>
      <c r="E11" s="21"/>
      <c r="F11" s="21"/>
      <c r="G11" s="21"/>
    </row>
    <row r="12" customHeight="1" spans="1:7">
      <c r="A12" s="21"/>
      <c r="B12" s="21"/>
      <c r="C12" s="22"/>
      <c r="D12" s="23"/>
      <c r="E12" s="21"/>
      <c r="F12" s="21"/>
      <c r="G12" s="21"/>
    </row>
    <row r="13" customHeight="1" spans="1:7">
      <c r="A13" s="24"/>
      <c r="B13" s="24"/>
      <c r="C13" s="25"/>
      <c r="D13" s="26"/>
      <c r="E13" s="24"/>
      <c r="F13" s="24"/>
      <c r="G13" s="24"/>
    </row>
    <row r="14" customHeight="1" spans="6:7">
      <c r="F14" s="27" t="s">
        <v>54</v>
      </c>
      <c r="G14" s="28">
        <f>G4+G6+G8</f>
        <v>179097.6</v>
      </c>
    </row>
  </sheetData>
  <sheetProtection algorithmName="SHA-512" hashValue="9DnTlj+UjZw2M0ObGYdaeMXO1An7A93NI+VHySOCN/0X9gsxgPQx4QOhRMLi9w/h/ZFytuWAIHWH12pjJTciwA==" saltValue="H8ECKu5qrDNos5xL54jUgQ==" spinCount="100000" sheet="1" objects="1"/>
  <mergeCells count="2">
    <mergeCell ref="C1:D1"/>
    <mergeCell ref="F1:G1"/>
  </mergeCells>
  <pageMargins left="0.7" right="0.7"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2"/>
  <sheetViews>
    <sheetView workbookViewId="0">
      <selection activeCell="I13" sqref="I13"/>
    </sheetView>
  </sheetViews>
  <sheetFormatPr defaultColWidth="9.14285714285714" defaultRowHeight="12" outlineLevelRow="1" outlineLevelCol="1"/>
  <cols>
    <col min="2" max="2" width="9.57142857142857"/>
  </cols>
  <sheetData>
    <row r="2" spans="2:2">
      <c r="B2">
        <f>6000+4511*16%+4511*0.2%+4511*0.6%+6015*6%</f>
        <v>7118.748</v>
      </c>
    </row>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5" master="" otherUserPermission="visible"/>
  <rangeList sheetStid="4" master="" otherUserPermission="visible"/>
  <rangeList sheetStid="6" master="" otherUserPermission="visible"/>
  <rangeList sheetStid="7"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封面</vt:lpstr>
      <vt:lpstr>说明</vt:lpstr>
      <vt:lpstr>工程量清单表</vt:lpstr>
      <vt:lpstr>综合单价分析表</vt:lpstr>
      <vt:lpstr>限价清单</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hxd</dc:creator>
  <cp:lastModifiedBy>念想</cp:lastModifiedBy>
  <dcterms:created xsi:type="dcterms:W3CDTF">2025-06-26T11:07:00Z</dcterms:created>
  <cp:lastPrinted>2025-07-21T11:28:00Z</cp:lastPrinted>
  <dcterms:modified xsi:type="dcterms:W3CDTF">2025-07-22T10:52:04Z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1EDBAA292E974C53A687780A159B6051_12</vt:lpwstr>
  </property>
  <property fmtid="{D5CDD505-2E9C-101B-9397-08002B2CF9AE}" pid="3" name="KSOProductBuildVer">
    <vt:lpwstr>2052-12.1.0.21915</vt:lpwstr>
  </property>
</Properties>
</file>